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31.2.1\Kom_Fin\БЮДЖЕТ 2026 НУЛЕВЫЕ\Приложения к проекту\отработаны\"/>
    </mc:Choice>
  </mc:AlternateContent>
  <xr:revisionPtr revIDLastSave="0" documentId="13_ncr:1_{D00BA441-27F8-452A-AEE5-4D10AF01BAA2}" xr6:coauthVersionLast="47" xr6:coauthVersionMax="47" xr10:uidLastSave="{00000000-0000-0000-0000-000000000000}"/>
  <bookViews>
    <workbookView xWindow="-120" yWindow="-120" windowWidth="29040" windowHeight="15840" xr2:uid="{29745C82-F53E-4CD6-ABC8-EA315644933D}"/>
  </bookViews>
  <sheets>
    <sheet name="Лист1" sheetId="1" r:id="rId1"/>
  </sheets>
  <definedNames>
    <definedName name="_xlnm.Print_Titles" localSheetId="0">Лист1!$7:$7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28" i="1" s="1"/>
  <c r="C27" i="1" s="1"/>
  <c r="C55" i="1"/>
  <c r="C52" i="1" s="1"/>
  <c r="C49" i="1"/>
  <c r="C47" i="1"/>
  <c r="C44" i="1"/>
  <c r="C43" i="1" s="1"/>
  <c r="C41" i="1"/>
  <c r="C39" i="1"/>
  <c r="C36" i="1"/>
  <c r="C35" i="1" s="1"/>
  <c r="C34" i="1" s="1"/>
  <c r="C31" i="1"/>
  <c r="C23" i="1"/>
  <c r="C18" i="1"/>
  <c r="C11" i="1"/>
  <c r="C10" i="1" s="1"/>
  <c r="C46" i="1" l="1"/>
  <c r="C33" i="1" s="1"/>
  <c r="C8" i="1" s="1"/>
  <c r="C9" i="1"/>
</calcChain>
</file>

<file path=xl/sharedStrings.xml><?xml version="1.0" encoding="utf-8"?>
<sst xmlns="http://schemas.openxmlformats.org/spreadsheetml/2006/main" count="102" uniqueCount="101">
  <si>
    <t>Приложение № 3</t>
  </si>
  <si>
    <t>Код бюджетной классификации</t>
  </si>
  <si>
    <t>Наименование</t>
  </si>
  <si>
    <t>Сумма на год (тыс.руб.)</t>
  </si>
  <si>
    <t>НАЛОГОВЫЕ И НЕНАЛОГОВЫЕ ДОХОДЫ</t>
  </si>
  <si>
    <t>Налоговые доходы</t>
  </si>
  <si>
    <t>182 1 01 00000 00 0000 000</t>
  </si>
  <si>
    <t>Налог на прибыль, 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</si>
  <si>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</si>
  <si>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</si>
  <si>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</si>
  <si>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</si>
  <si>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</si>
  <si>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</si>
  <si>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</si>
  <si>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</si>
  <si>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</si>
  <si>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</si>
  <si>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</si>
  <si>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</si>
  <si>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</si>
  <si>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</si>
  <si>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182 1 03 00000 01 0000 110</t>
  </si>
  <si>
    <t>Акцизы по подакцизным товарам (продукции), производимым на территории Российской Федерации</t>
  </si>
  <si>
    <t>182 1 03 02230 01 0000 110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</si>
  <si>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</si>
  <si>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</si>
  <si>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</si>
  <si>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</si>
  <si>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</si>
  <si>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</si>
  <si>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</si>
  <si>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</si>
  <si>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</si>
  <si>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182 1 05 01000 02 0000 110</t>
  </si>
  <si>
    <t>Налог, взимаемый в связи с применением упрощенной системы налогообложения</t>
  </si>
  <si>
    <t>182 1 05 03010 01 0000 110</t>
  </si>
  <si>
    <t>Единый сельскохозяйственный налог</t>
  </si>
  <si>
    <t>182 1 05 04020 01 0000 110</t>
  </si>
  <si>
    <t>Налог, взимаемый в связи с применением патентной системы налогообложения, зачисляемые в бюджеты муниципальных районов</t>
  </si>
  <si>
    <t>182 1 07 00000 00 0000 000</t>
  </si>
  <si>
    <t>Налоги, сборы и регулярные платежи за пользование природными ресурсами</t>
  </si>
  <si>
    <t>182 1 07 01000 01 0000 110</t>
  </si>
  <si>
    <t>Налог на добычу полезных ископаемых</t>
  </si>
  <si>
    <t>182 1 07 01020 01 0000 110</t>
  </si>
  <si>
    <t>Налог на добычу общераспространенных полезных ископаемых</t>
  </si>
  <si>
    <t>182 1 07 01030 01 0000 110</t>
  </si>
  <si>
    <t>Налог на добычу прочих полезных ископаемых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</si>
  <si>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</si>
  <si>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</si>
  <si>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</si>
  <si>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</si>
  <si>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Неналоговые доходы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</si>
  <si>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</si>
  <si>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</si>
  <si>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</si>
  <si>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</si>
  <si>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</si>
  <si>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</si>
  <si>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</si>
  <si>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</si>
  <si>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</si>
  <si>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</si>
  <si>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</si>
  <si>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</si>
  <si>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917 1 11 05025 05 0000 120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</si>
  <si>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</si>
  <si>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</si>
  <si>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</si>
  <si>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917 1 11 05035 05 0000 120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</si>
  <si>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</si>
  <si>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048 1 12 00000 00 0000 000</t>
  </si>
  <si>
    <t>Платежи при пользовании природными ресурсам</t>
  </si>
  <si>
    <t xml:space="preserve">048 1 12 01000 01 0000 120  </t>
  </si>
  <si>
    <t>Плата за негативное воздействие за окружающую среду</t>
  </si>
  <si>
    <t>048 1 12 01010 01 0000 120</t>
  </si>
  <si>
    <t>Плата за выбросы загрязняющих веществ в атмосферный воздух стационарными объектами &lt;10&gt;</t>
  </si>
  <si>
    <t>917 1 14 00000 00 0000 000</t>
  </si>
  <si>
    <t>Доходы от продажи материальных и нематериальных активов</t>
  </si>
  <si>
    <t>917 1 14 02050 05 0000 410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</si>
  <si>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</si>
  <si>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</si>
  <si>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</si>
  <si>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917 1 14 06010 00 0000 430</t>
  </si>
  <si>
    <t>Доходы от продажи земельных участков, государственная собственность на которые не разграничена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</si>
  <si>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</si>
  <si>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</si>
  <si>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</si>
  <si>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</si>
  <si>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902 1 16 00000 00 0000 000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</si>
  <si>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</si>
  <si>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</si>
  <si>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</si>
  <si>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</si>
  <si>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</si>
  <si>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</si>
  <si>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000 1 16 11000 01 0000 140</t>
  </si>
  <si>
    <t>к решению Совета муниципального района  «Шилкинский район»
 от «__»_________ 2025 года № _____</t>
  </si>
  <si>
    <t>«О бюджеnt муниципального района «Шилкинский район 
на 2026 год и плановый период 2027-2028 годов»</t>
  </si>
  <si>
    <t>Платежи, уплачиваемые в целях возмещения причиненного ущерба</t>
  </si>
  <si>
    <t>Налоговые и неналоговые доходы
 бюджета муниципального района «Шилкинский район»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</si>
</sst>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4C122-06E5-4CB1-8F87-3F23E2F4B2B4}">
  <dimension ref="A1:E57"/>
  <sheetViews>
    <sheetView tabSelected="1" view="pageBreakPreview" zoomScaleNormal="100" zoomScaleSheetLayoutView="100" workbookViewId="0">
      <selection activeCell="C46" sqref="C46"/>
    </sheetView>
  </sheetViews>
  <sheetFormatPr defaultRowHeight="15.75" x14ac:dyDescent="0.25"/>
  <cols>
    <col min="1" max="1" width="29" customWidth="1"/>
    <col min="2" max="2" width="49.375" style="4" customWidth="1"/>
    <col min="3" max="3" width="15.5" customWidth="1"/>
    <col min="5" max="5" width="12" customWidth="1"/>
  </cols>
  <sheetData>
    <row r="1" spans="1:5" x14ac:dyDescent="0.25">
      <c r="B1" s="16" t="s">
        <v>0</v>
      </c>
      <c r="C1" s="16"/>
    </row>
    <row r="2" spans="1:5" ht="36" customHeight="1" x14ac:dyDescent="0.25">
      <c r="B2" s="17" t="s">
        <v>97</v>
      </c>
      <c r="C2" s="17"/>
    </row>
    <row r="3" spans="1:5" ht="40.5" customHeight="1" x14ac:dyDescent="0.25">
      <c r="B3" s="17" t="s">
        <v>98</v>
      </c>
      <c r="C3" s="17"/>
    </row>
    <row r="4" spans="1:5" ht="6.75" customHeight="1" x14ac:dyDescent="0.25">
      <c r="A4" s="1"/>
    </row>
    <row r="5" spans="1:5" ht="45" customHeight="1" x14ac:dyDescent="0.25">
      <c r="A5" s="18" t="s">
        <v>100</v>
      </c>
      <c r="B5" s="18"/>
      <c r="C5" s="18"/>
    </row>
    <row r="6" spans="1:5" ht="9" customHeight="1" x14ac:dyDescent="0.25">
      <c r="A6" s="2"/>
    </row>
    <row r="7" spans="1:5" ht="44.25" customHeight="1" x14ac:dyDescent="0.25">
      <c r="A7" s="5" t="s">
        <v>1</v>
      </c>
      <c r="B7" s="5" t="s">
        <v>2</v>
      </c>
      <c r="C7" s="5" t="s">
        <v>3</v>
      </c>
    </row>
    <row r="8" spans="1:5" x14ac:dyDescent="0.25">
      <c r="A8" s="6"/>
      <c r="B8" s="5" t="s">
        <v>4</v>
      </c>
      <c r="C8" s="13">
        <f>C9+C33</f>
        <v>756674</v>
      </c>
    </row>
    <row r="9" spans="1:5" x14ac:dyDescent="0.25">
      <c r="A9" s="6"/>
      <c r="B9" s="5" t="s">
        <v>5</v>
      </c>
      <c r="C9" s="13">
        <f>C10+C18+C23+C27+C31</f>
        <v>744974</v>
      </c>
    </row>
    <row r="10" spans="1:5" x14ac:dyDescent="0.25">
      <c r="A10" s="6" t="s">
        <v>6</v>
      </c>
      <c r="B10" s="7" t="s">
        <v>7</v>
      </c>
      <c r="C10" s="13">
        <f>C11</f>
        <v>395062.4</v>
      </c>
    </row>
    <row r="11" spans="1:5" x14ac:dyDescent="0.25">
      <c r="A11" s="6" t="s">
        <v>8</v>
      </c>
      <c r="B11" s="7" t="s">
        <v>9</v>
      </c>
      <c r="C11" s="13">
        <f>SUM(C12:C17)</f>
        <v>395062.4</v>
      </c>
      <c r="E11" s="15"/>
    </row>
    <row r="12" spans="1:5" ht="83.25" customHeight="1" x14ac:dyDescent="0.25">
      <c r="A12" s="8" t="s">
        <v>10</v>
      </c>
      <c r="B12" s="9" t="s">
        <v>11</v>
      </c>
      <c r="C12" s="14">
        <v>289962.40000000002</v>
      </c>
    </row>
    <row r="13" spans="1:5" ht="135.75" customHeight="1" x14ac:dyDescent="0.25">
      <c r="A13" s="8" t="s">
        <v>12</v>
      </c>
      <c r="B13" s="9" t="s">
        <v>13</v>
      </c>
      <c r="C13" s="14">
        <v>1000</v>
      </c>
    </row>
    <row r="14" spans="1:5" ht="56.25" customHeight="1" x14ac:dyDescent="0.25">
      <c r="A14" s="8" t="s">
        <v>14</v>
      </c>
      <c r="B14" s="10" t="s">
        <v>15</v>
      </c>
      <c r="C14" s="14">
        <v>4000</v>
      </c>
    </row>
    <row r="15" spans="1:5" ht="110.25" x14ac:dyDescent="0.25">
      <c r="A15" s="8" t="s">
        <v>16</v>
      </c>
      <c r="B15" s="10" t="s">
        <v>17</v>
      </c>
      <c r="C15" s="14">
        <v>10000</v>
      </c>
    </row>
    <row r="16" spans="1:5" ht="189" x14ac:dyDescent="0.25">
      <c r="A16" s="8" t="s">
        <v>18</v>
      </c>
      <c r="B16" s="9" t="s">
        <v>19</v>
      </c>
      <c r="C16" s="14">
        <v>100</v>
      </c>
    </row>
    <row r="17" spans="1:3" ht="63" x14ac:dyDescent="0.25">
      <c r="A17" s="8" t="s">
        <v>20</v>
      </c>
      <c r="B17" s="9" t="s">
        <v>21</v>
      </c>
      <c r="C17" s="14">
        <v>90000</v>
      </c>
    </row>
    <row r="18" spans="1:3" ht="47.25" x14ac:dyDescent="0.25">
      <c r="A18" s="6" t="s">
        <v>22</v>
      </c>
      <c r="B18" s="7" t="s">
        <v>23</v>
      </c>
      <c r="C18" s="13">
        <f>SUM(C19:C22)</f>
        <v>32642.7</v>
      </c>
    </row>
    <row r="19" spans="1:3" ht="94.5" x14ac:dyDescent="0.25">
      <c r="A19" s="8" t="s">
        <v>24</v>
      </c>
      <c r="B19" s="9" t="s">
        <v>25</v>
      </c>
      <c r="C19" s="14">
        <v>17391.5</v>
      </c>
    </row>
    <row r="20" spans="1:3" ht="110.25" x14ac:dyDescent="0.25">
      <c r="A20" s="8" t="s">
        <v>26</v>
      </c>
      <c r="B20" s="9" t="s">
        <v>27</v>
      </c>
      <c r="C20" s="14">
        <v>89.2</v>
      </c>
    </row>
    <row r="21" spans="1:3" ht="94.5" x14ac:dyDescent="0.25">
      <c r="A21" s="8" t="s">
        <v>28</v>
      </c>
      <c r="B21" s="9" t="s">
        <v>29</v>
      </c>
      <c r="C21" s="14">
        <v>17868.2</v>
      </c>
    </row>
    <row r="22" spans="1:3" ht="94.5" x14ac:dyDescent="0.25">
      <c r="A22" s="8" t="s">
        <v>30</v>
      </c>
      <c r="B22" s="9" t="s">
        <v>31</v>
      </c>
      <c r="C22" s="14">
        <v>-2706.2</v>
      </c>
    </row>
    <row r="23" spans="1:3" x14ac:dyDescent="0.25">
      <c r="A23" s="6" t="s">
        <v>32</v>
      </c>
      <c r="B23" s="7" t="s">
        <v>33</v>
      </c>
      <c r="C23" s="13">
        <f>SUM(C24:C26)</f>
        <v>20524.5</v>
      </c>
    </row>
    <row r="24" spans="1:3" ht="31.5" x14ac:dyDescent="0.25">
      <c r="A24" s="8" t="s">
        <v>34</v>
      </c>
      <c r="B24" s="9" t="s">
        <v>35</v>
      </c>
      <c r="C24" s="14">
        <v>12394.5</v>
      </c>
    </row>
    <row r="25" spans="1:3" x14ac:dyDescent="0.25">
      <c r="A25" s="8" t="s">
        <v>36</v>
      </c>
      <c r="B25" s="9" t="s">
        <v>37</v>
      </c>
      <c r="C25" s="14">
        <v>130</v>
      </c>
    </row>
    <row r="26" spans="1:3" ht="47.25" x14ac:dyDescent="0.25">
      <c r="A26" s="8" t="s">
        <v>38</v>
      </c>
      <c r="B26" s="11" t="s">
        <v>39</v>
      </c>
      <c r="C26" s="14">
        <v>8000</v>
      </c>
    </row>
    <row r="27" spans="1:3" ht="31.5" x14ac:dyDescent="0.25">
      <c r="A27" s="6" t="s">
        <v>40</v>
      </c>
      <c r="B27" s="7" t="s">
        <v>41</v>
      </c>
      <c r="C27" s="13">
        <f>C28</f>
        <v>275944.40000000002</v>
      </c>
    </row>
    <row r="28" spans="1:3" x14ac:dyDescent="0.25">
      <c r="A28" s="8" t="s">
        <v>42</v>
      </c>
      <c r="B28" s="9" t="s">
        <v>43</v>
      </c>
      <c r="C28" s="14">
        <f>C29+C30</f>
        <v>275944.40000000002</v>
      </c>
    </row>
    <row r="29" spans="1:3" ht="31.5" x14ac:dyDescent="0.25">
      <c r="A29" s="8" t="s">
        <v>44</v>
      </c>
      <c r="B29" s="9" t="s">
        <v>45</v>
      </c>
      <c r="C29" s="14">
        <v>7865</v>
      </c>
    </row>
    <row r="30" spans="1:3" x14ac:dyDescent="0.25">
      <c r="A30" s="8" t="s">
        <v>46</v>
      </c>
      <c r="B30" s="9" t="s">
        <v>47</v>
      </c>
      <c r="C30" s="14">
        <f>275944.4-C29</f>
        <v>268079.40000000002</v>
      </c>
    </row>
    <row r="31" spans="1:3" x14ac:dyDescent="0.25">
      <c r="A31" s="6" t="s">
        <v>48</v>
      </c>
      <c r="B31" s="7" t="s">
        <v>49</v>
      </c>
      <c r="C31" s="13">
        <f>C32</f>
        <v>20800</v>
      </c>
    </row>
    <row r="32" spans="1:3" ht="63" x14ac:dyDescent="0.25">
      <c r="A32" s="8" t="s">
        <v>50</v>
      </c>
      <c r="B32" s="11" t="s">
        <v>51</v>
      </c>
      <c r="C32" s="14">
        <v>20800</v>
      </c>
    </row>
    <row r="33" spans="1:3" x14ac:dyDescent="0.25">
      <c r="A33" s="8"/>
      <c r="B33" s="5" t="s">
        <v>52</v>
      </c>
      <c r="C33" s="13">
        <f>C34+C43+C46+C52</f>
        <v>11700</v>
      </c>
    </row>
    <row r="34" spans="1:3" ht="47.25" x14ac:dyDescent="0.25">
      <c r="A34" s="6" t="s">
        <v>53</v>
      </c>
      <c r="B34" s="7" t="s">
        <v>54</v>
      </c>
      <c r="C34" s="13">
        <f>C35</f>
        <v>7500</v>
      </c>
    </row>
    <row r="35" spans="1:3" ht="110.25" x14ac:dyDescent="0.25">
      <c r="A35" s="12" t="s">
        <v>55</v>
      </c>
      <c r="B35" s="9" t="s">
        <v>56</v>
      </c>
      <c r="C35" s="14">
        <f>C36+C39+C41</f>
        <v>7500</v>
      </c>
    </row>
    <row r="36" spans="1:3" ht="78.75" x14ac:dyDescent="0.25">
      <c r="A36" s="12" t="s">
        <v>57</v>
      </c>
      <c r="B36" s="9" t="s">
        <v>58</v>
      </c>
      <c r="C36" s="14">
        <f>C37+C38</f>
        <v>5600</v>
      </c>
    </row>
    <row r="37" spans="1:3" ht="110.25" x14ac:dyDescent="0.25">
      <c r="A37" s="12" t="s">
        <v>59</v>
      </c>
      <c r="B37" s="9" t="s">
        <v>60</v>
      </c>
      <c r="C37" s="14">
        <v>4800</v>
      </c>
    </row>
    <row r="38" spans="1:3" ht="94.5" x14ac:dyDescent="0.25">
      <c r="A38" s="12" t="s">
        <v>61</v>
      </c>
      <c r="B38" s="9" t="s">
        <v>62</v>
      </c>
      <c r="C38" s="14">
        <v>800</v>
      </c>
    </row>
    <row r="39" spans="1:3" ht="94.5" x14ac:dyDescent="0.25">
      <c r="A39" s="12" t="s">
        <v>63</v>
      </c>
      <c r="B39" s="9" t="s">
        <v>64</v>
      </c>
      <c r="C39" s="14">
        <f>C40</f>
        <v>1500</v>
      </c>
    </row>
    <row r="40" spans="1:3" ht="94.5" x14ac:dyDescent="0.25">
      <c r="A40" s="12" t="s">
        <v>65</v>
      </c>
      <c r="B40" s="9" t="s">
        <v>66</v>
      </c>
      <c r="C40" s="14">
        <v>1500</v>
      </c>
    </row>
    <row r="41" spans="1:3" ht="94.5" x14ac:dyDescent="0.25">
      <c r="A41" s="12" t="s">
        <v>67</v>
      </c>
      <c r="B41" s="9" t="s">
        <v>68</v>
      </c>
      <c r="C41" s="14">
        <f>C42</f>
        <v>400</v>
      </c>
    </row>
    <row r="42" spans="1:3" ht="94.5" x14ac:dyDescent="0.25">
      <c r="A42" s="8" t="s">
        <v>69</v>
      </c>
      <c r="B42" s="9" t="s">
        <v>70</v>
      </c>
      <c r="C42" s="14">
        <v>400</v>
      </c>
    </row>
    <row r="43" spans="1:3" x14ac:dyDescent="0.25">
      <c r="A43" s="6" t="s">
        <v>71</v>
      </c>
      <c r="B43" s="7" t="s">
        <v>72</v>
      </c>
      <c r="C43" s="13">
        <f>C44</f>
        <v>2000</v>
      </c>
    </row>
    <row r="44" spans="1:3" x14ac:dyDescent="0.25">
      <c r="A44" s="8" t="s">
        <v>73</v>
      </c>
      <c r="B44" s="9" t="s">
        <v>74</v>
      </c>
      <c r="C44" s="14">
        <f>C45</f>
        <v>2000</v>
      </c>
    </row>
    <row r="45" spans="1:3" ht="31.5" x14ac:dyDescent="0.25">
      <c r="A45" s="8" t="s">
        <v>75</v>
      </c>
      <c r="B45" s="9" t="s">
        <v>76</v>
      </c>
      <c r="C45" s="14">
        <v>2000</v>
      </c>
    </row>
    <row r="46" spans="1:3" ht="31.5" x14ac:dyDescent="0.25">
      <c r="A46" s="6" t="s">
        <v>77</v>
      </c>
      <c r="B46" s="7" t="s">
        <v>78</v>
      </c>
      <c r="C46" s="13">
        <f>C47+C49</f>
        <v>600</v>
      </c>
    </row>
    <row r="47" spans="1:3" ht="110.25" x14ac:dyDescent="0.25">
      <c r="A47" s="8" t="s">
        <v>79</v>
      </c>
      <c r="B47" s="9" t="s">
        <v>80</v>
      </c>
      <c r="C47" s="14">
        <f>C48</f>
        <v>0</v>
      </c>
    </row>
    <row r="48" spans="1:3" ht="110.25" x14ac:dyDescent="0.25">
      <c r="A48" s="8" t="s">
        <v>81</v>
      </c>
      <c r="B48" s="9" t="s">
        <v>82</v>
      </c>
      <c r="C48" s="14">
        <v>0</v>
      </c>
    </row>
    <row r="49" spans="1:3" ht="47.25" x14ac:dyDescent="0.25">
      <c r="A49" s="8" t="s">
        <v>83</v>
      </c>
      <c r="B49" s="9" t="s">
        <v>84</v>
      </c>
      <c r="C49" s="14">
        <f>C50+C51</f>
        <v>600</v>
      </c>
    </row>
    <row r="50" spans="1:3" ht="78.75" x14ac:dyDescent="0.25">
      <c r="A50" s="9" t="s">
        <v>85</v>
      </c>
      <c r="B50" s="9" t="s">
        <v>86</v>
      </c>
      <c r="C50" s="14">
        <v>200</v>
      </c>
    </row>
    <row r="51" spans="1:3" ht="63" x14ac:dyDescent="0.25">
      <c r="A51" s="9" t="s">
        <v>87</v>
      </c>
      <c r="B51" s="9" t="s">
        <v>88</v>
      </c>
      <c r="C51" s="14">
        <v>400</v>
      </c>
    </row>
    <row r="52" spans="1:3" x14ac:dyDescent="0.25">
      <c r="A52" s="6" t="s">
        <v>89</v>
      </c>
      <c r="B52" s="7" t="s">
        <v>90</v>
      </c>
      <c r="C52" s="13">
        <f>C53+C54+C55</f>
        <v>1600</v>
      </c>
    </row>
    <row r="53" spans="1:3" ht="47.25" x14ac:dyDescent="0.25">
      <c r="A53" s="8" t="s">
        <v>91</v>
      </c>
      <c r="B53" s="9" t="s">
        <v>92</v>
      </c>
      <c r="C53" s="14">
        <v>1050</v>
      </c>
    </row>
    <row r="54" spans="1:3" ht="126" x14ac:dyDescent="0.25">
      <c r="A54" s="8" t="s">
        <v>93</v>
      </c>
      <c r="B54" s="9" t="s">
        <v>94</v>
      </c>
      <c r="C54" s="14">
        <v>50</v>
      </c>
    </row>
    <row r="55" spans="1:3" ht="31.5" x14ac:dyDescent="0.25">
      <c r="A55" s="8" t="s">
        <v>95</v>
      </c>
      <c r="B55" s="9" t="s">
        <v>99</v>
      </c>
      <c r="C55" s="14">
        <f>C56</f>
        <v>500</v>
      </c>
    </row>
    <row r="56" spans="1:3" ht="31.5" x14ac:dyDescent="0.25">
      <c r="A56" s="8" t="s">
        <v>96</v>
      </c>
      <c r="B56" s="9" t="s">
        <v>99</v>
      </c>
      <c r="C56" s="14">
        <v>500</v>
      </c>
    </row>
    <row r="57" spans="1:3" ht="18.75" x14ac:dyDescent="0.25">
      <c r="A57" s="3"/>
    </row>
  </sheetData>
  <mergeCells count="4">
    <mergeCell ref="B1:C1"/>
    <mergeCell ref="B2:C2"/>
    <mergeCell ref="B3:C3"/>
    <mergeCell ref="A5:C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Суханова Наталья Анатольевна</dc:creator>
  <cp:lastModifiedBy>Суханова Наталья Анатольевна</cp:lastModifiedBy>
  <cp:lastPrinted>2025-10-24T02:34:11Z</cp:lastPrinted>
  <dcterms:created xsi:type="dcterms:W3CDTF">2025-10-24T02:11:19Z</dcterms:created>
  <dcterms:modified xsi:type="dcterms:W3CDTF">2025-10-26T02:58:58Z</dcterms:modified>
</cp:coreProperties>
</file>